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BHAWK\"/>
    </mc:Choice>
  </mc:AlternateContent>
  <bookViews>
    <workbookView xWindow="240" yWindow="45" windowWidth="20730" windowHeight="1003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17'!$A$1:$N$24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F39" i="3" l="1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G9" i="1"/>
  <c r="K9" i="1" s="1"/>
  <c r="J8" i="1"/>
  <c r="G8" i="1"/>
  <c r="K8" i="1" s="1"/>
  <c r="J7" i="1"/>
  <c r="G7" i="1"/>
  <c r="K7" i="1" s="1"/>
  <c r="K2" i="1" l="1"/>
  <c r="J2" i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8" i="1"/>
  <c r="M8" i="1"/>
  <c r="L10" i="1"/>
  <c r="M10" i="1"/>
  <c r="L12" i="1"/>
  <c r="M12" i="1"/>
  <c r="M15" i="1"/>
  <c r="L15" i="1"/>
  <c r="M7" i="1"/>
  <c r="L7" i="1"/>
  <c r="M9" i="1"/>
  <c r="L9" i="1"/>
  <c r="M11" i="1"/>
  <c r="L11" i="1"/>
  <c r="M13" i="1"/>
  <c r="L13" i="1"/>
  <c r="L14" i="1"/>
  <c r="M14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<sst xmlns="http://schemas.openxmlformats.org/spreadsheetml/2006/main" count="143" uniqueCount="51">
  <si>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</si>
  <si>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</si>
  <si>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</si>
  <si>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</si>
  <si>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</si>
  <si>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</si>
  <si>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</si>
  <si>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</si>
  <si>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</si>
  <si>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</si>
  <si>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</si>
  <si>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</si>
  <si>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</si>
  <si>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</si>
  <si>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</si>
  <si>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</si>
  <si>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</si>
  <si>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</si>
  <si>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</si>
  <si>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</si>
  <si>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</si>
  <si>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</si>
  <si>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</si>
  <si>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</si>
  <si>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</si>
  <si>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</si>
  <si>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</si>
  <si>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</si>
  <si>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</si>
  <si>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</si>
  <si>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</si>
  <si>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</si>
  <si>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</si>
  <si>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</si>
  <si>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</si>
  <si>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</si>
  <si>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</si>
  <si>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</si>
  <si>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</si>
  <si>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</si>
  <si>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</si>
  <si>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</si>
  <si>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</si>
  <si>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</si>
  <si>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</si>
  <si>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</si>
  <si>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NUTR</t>
  </si>
  <si>
    <t>Nutr</t>
  </si>
  <si>
    <t>1 DE</t>
  </si>
  <si>
    <t>Approved Adds</t>
  </si>
  <si>
    <t xml:space="preserve">NUTR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</si>
</sst>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20</xdr:row>
          <xdr:rowOff>161925</xdr:rowOff>
        </xdr:from>
        <xdr:to>
          <xdr:col>8</xdr:col>
          <xdr:colOff>666750</xdr:colOff>
          <xdr:row>21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22</xdr:row>
          <xdr:rowOff>200025</xdr:rowOff>
        </xdr:from>
        <xdr:to>
          <xdr:col>9</xdr:col>
          <xdr:colOff>600075</xdr:colOff>
          <xdr:row>23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20</xdr:row>
          <xdr:rowOff>161925</xdr:rowOff>
        </xdr:from>
        <xdr:to>
          <xdr:col>9</xdr:col>
          <xdr:colOff>676275</xdr:colOff>
          <xdr:row>21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22</xdr:row>
          <xdr:rowOff>190500</xdr:rowOff>
        </xdr:from>
        <xdr:to>
          <xdr:col>8</xdr:col>
          <xdr:colOff>819150</xdr:colOff>
          <xdr:row>23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24"/>
  <sheetViews>
    <sheetView zoomScale="90" zoomScaleNormal="90" workbookViewId="0">
      <pane ySplit="6" topLeftCell="A7" activePane="bottomLeft" state="frozen"/>
      <selection activeCell="A25" sqref="A6:N45"/>
      <selection pane="bottomLeft" activeCell="J2" sqref="J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4" t="s">
        <v>26</v>
      </c>
      <c r="G1" s="105"/>
      <c r="H1" s="106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7" t="str">
        <f>'2017-18 Summary'!B2</f>
        <v>NUTR</v>
      </c>
      <c r="G2" s="107"/>
      <c r="H2" s="107"/>
      <c r="I2" s="19">
        <f>'2017-18 Summary'!C2</f>
        <v>4</v>
      </c>
      <c r="J2" s="8">
        <f>SUM(J7:J15)</f>
        <v>0.4</v>
      </c>
      <c r="K2" s="8">
        <f>SUM(K7:K15)</f>
        <v>264</v>
      </c>
      <c r="L2" s="8">
        <f>SUM(L7:L15)</f>
        <v>8.8000000000000007</v>
      </c>
      <c r="M2" s="60">
        <f>K2/J2</f>
        <v>660</v>
      </c>
      <c r="N2" s="80" t="s">
        <v>39</v>
      </c>
    </row>
    <row r="3" spans="1:14" ht="19.5" customHeight="1" x14ac:dyDescent="0.25">
      <c r="A3" s="108"/>
      <c r="B3" s="109"/>
      <c r="C3" s="109"/>
      <c r="D3" s="109"/>
      <c r="E3" s="109"/>
      <c r="F3" s="58"/>
      <c r="G3" s="102" t="s">
        <v>33</v>
      </c>
      <c r="H3" s="102"/>
      <c r="I3" s="103"/>
      <c r="J3" s="8">
        <f>'2017-18 Summary'!C2-'Summer 17'!J2-'Fall 17'!I2-'Spring 18'!I2</f>
        <v>-0.64000000000000012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47</v>
      </c>
      <c r="B7" s="33">
        <v>1</v>
      </c>
      <c r="C7" s="33"/>
      <c r="D7" s="33">
        <v>44</v>
      </c>
      <c r="E7" s="65">
        <v>44</v>
      </c>
      <c r="F7" s="33">
        <v>2</v>
      </c>
      <c r="G7" s="51">
        <f t="shared" ref="G7:G15" si="0">E7*F7</f>
        <v>88</v>
      </c>
      <c r="H7" s="7">
        <v>3</v>
      </c>
      <c r="I7" s="7">
        <v>3</v>
      </c>
      <c r="J7" s="52">
        <f t="shared" ref="J7:J15" si="1">I7*F7/15</f>
        <v>0.4</v>
      </c>
      <c r="K7" s="51">
        <f t="shared" ref="K7:K15" si="2">(G7*H7)</f>
        <v>264</v>
      </c>
      <c r="L7" s="53">
        <f t="shared" ref="L7:L15" si="3">K7/30</f>
        <v>8.8000000000000007</v>
      </c>
      <c r="M7" s="52">
        <f t="shared" ref="M7:M15" si="4">K7/J7</f>
        <v>660</v>
      </c>
      <c r="N7" s="84"/>
    </row>
    <row r="8" spans="1:14" ht="15.75" customHeight="1" x14ac:dyDescent="0.25">
      <c r="A8" s="35"/>
      <c r="B8" s="35"/>
      <c r="C8" s="35"/>
      <c r="D8" s="35"/>
      <c r="E8" s="35"/>
      <c r="F8" s="35"/>
      <c r="G8" s="51">
        <f t="shared" si="0"/>
        <v>0</v>
      </c>
      <c r="H8" s="7"/>
      <c r="I8" s="7"/>
      <c r="J8" s="52">
        <f t="shared" si="1"/>
        <v>0</v>
      </c>
      <c r="K8" s="51">
        <f t="shared" si="2"/>
        <v>0</v>
      </c>
      <c r="L8" s="53">
        <f t="shared" si="3"/>
        <v>0</v>
      </c>
      <c r="M8" s="52" t="e">
        <f t="shared" si="4"/>
        <v>#DIV/0!</v>
      </c>
      <c r="N8" s="84"/>
    </row>
    <row r="9" spans="1:14" ht="15.75" customHeight="1" x14ac:dyDescent="0.25">
      <c r="A9" s="35"/>
      <c r="B9" s="35"/>
      <c r="C9" s="35"/>
      <c r="D9" s="35"/>
      <c r="E9" s="35"/>
      <c r="F9" s="35"/>
      <c r="G9" s="51">
        <f t="shared" si="0"/>
        <v>0</v>
      </c>
      <c r="H9" s="7"/>
      <c r="I9" s="7"/>
      <c r="J9" s="52">
        <f t="shared" si="1"/>
        <v>0</v>
      </c>
      <c r="K9" s="51">
        <f t="shared" si="2"/>
        <v>0</v>
      </c>
      <c r="L9" s="53">
        <f t="shared" si="3"/>
        <v>0</v>
      </c>
      <c r="M9" s="52" t="e">
        <f t="shared" si="4"/>
        <v>#DIV/0!</v>
      </c>
      <c r="N9" s="84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si="0"/>
        <v>0</v>
      </c>
      <c r="H10" s="7"/>
      <c r="I10" s="7"/>
      <c r="J10" s="52">
        <f t="shared" si="1"/>
        <v>0</v>
      </c>
      <c r="K10" s="51">
        <f t="shared" si="2"/>
        <v>0</v>
      </c>
      <c r="L10" s="53">
        <f t="shared" si="3"/>
        <v>0</v>
      </c>
      <c r="M10" s="52" t="e">
        <f t="shared" si="4"/>
        <v>#DIV/0!</v>
      </c>
      <c r="N10" s="84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0"/>
        <v>0</v>
      </c>
      <c r="H11" s="7"/>
      <c r="I11" s="7"/>
      <c r="J11" s="52">
        <f t="shared" si="1"/>
        <v>0</v>
      </c>
      <c r="K11" s="51">
        <f t="shared" si="2"/>
        <v>0</v>
      </c>
      <c r="L11" s="53">
        <f t="shared" si="3"/>
        <v>0</v>
      </c>
      <c r="M11" s="52" t="e">
        <f t="shared" si="4"/>
        <v>#DIV/0!</v>
      </c>
      <c r="N11" s="84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0"/>
        <v>0</v>
      </c>
      <c r="H12" s="7"/>
      <c r="I12" s="7"/>
      <c r="J12" s="52">
        <f t="shared" si="1"/>
        <v>0</v>
      </c>
      <c r="K12" s="51">
        <f t="shared" si="2"/>
        <v>0</v>
      </c>
      <c r="L12" s="53">
        <f t="shared" si="3"/>
        <v>0</v>
      </c>
      <c r="M12" s="52" t="e">
        <f t="shared" si="4"/>
        <v>#DIV/0!</v>
      </c>
      <c r="N12" s="84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0"/>
        <v>0</v>
      </c>
      <c r="H13" s="7"/>
      <c r="I13" s="7"/>
      <c r="J13" s="52">
        <f t="shared" si="1"/>
        <v>0</v>
      </c>
      <c r="K13" s="51">
        <f t="shared" si="2"/>
        <v>0</v>
      </c>
      <c r="L13" s="53">
        <f t="shared" si="3"/>
        <v>0</v>
      </c>
      <c r="M13" s="52" t="e">
        <f t="shared" si="4"/>
        <v>#DIV/0!</v>
      </c>
      <c r="N13" s="84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0"/>
        <v>0</v>
      </c>
      <c r="H14" s="7"/>
      <c r="I14" s="7"/>
      <c r="J14" s="52">
        <f t="shared" si="1"/>
        <v>0</v>
      </c>
      <c r="K14" s="51">
        <f t="shared" si="2"/>
        <v>0</v>
      </c>
      <c r="L14" s="53">
        <f t="shared" si="3"/>
        <v>0</v>
      </c>
      <c r="M14" s="52" t="e">
        <f t="shared" si="4"/>
        <v>#DIV/0!</v>
      </c>
      <c r="N14" s="84"/>
    </row>
    <row r="15" spans="1:14" ht="15.75" customHeight="1" x14ac:dyDescent="0.25">
      <c r="A15" s="6"/>
      <c r="B15" s="6"/>
      <c r="C15" s="6"/>
      <c r="D15" s="6"/>
      <c r="E15" s="6"/>
      <c r="F15" s="6"/>
      <c r="G15" s="51">
        <f t="shared" si="0"/>
        <v>0</v>
      </c>
      <c r="H15" s="6"/>
      <c r="I15" s="6"/>
      <c r="J15" s="52">
        <f t="shared" si="1"/>
        <v>0</v>
      </c>
      <c r="K15" s="51">
        <f t="shared" si="2"/>
        <v>0</v>
      </c>
      <c r="L15" s="53">
        <f t="shared" si="3"/>
        <v>0</v>
      </c>
      <c r="M15" s="52" t="e">
        <f t="shared" si="4"/>
        <v>#DIV/0!</v>
      </c>
      <c r="N15" s="84"/>
    </row>
    <row r="16" spans="1:14" ht="18.75" customHeight="1" x14ac:dyDescent="0.25">
      <c r="A16" s="85" t="s">
        <v>16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</row>
    <row r="17" spans="1:14" ht="88.5" customHeight="1" x14ac:dyDescent="0.25">
      <c r="A17" s="88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</row>
    <row r="18" spans="1:14" x14ac:dyDescent="0.25">
      <c r="A18" s="91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3"/>
    </row>
    <row r="19" spans="1:14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8"/>
    </row>
    <row r="20" spans="1:14" ht="15.75" thickBot="1" x14ac:dyDescent="0.3">
      <c r="A20" s="2" t="s">
        <v>17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4" ht="30" customHeight="1" thickTop="1" x14ac:dyDescent="0.25">
      <c r="A21" s="3" t="s">
        <v>18</v>
      </c>
      <c r="B21" s="94" t="s">
        <v>19</v>
      </c>
      <c r="C21" s="94"/>
      <c r="D21" s="95"/>
      <c r="E21" s="95"/>
      <c r="F21" s="95"/>
      <c r="G21" s="95"/>
      <c r="H21" s="95"/>
      <c r="I21" s="96"/>
      <c r="J21" s="97"/>
      <c r="K21" s="37"/>
      <c r="L21" s="38"/>
      <c r="M21" s="38"/>
    </row>
    <row r="22" spans="1:14" x14ac:dyDescent="0.25">
      <c r="A22" s="38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8"/>
      <c r="M22" s="38"/>
    </row>
    <row r="23" spans="1:14" ht="32.25" customHeight="1" x14ac:dyDescent="0.25">
      <c r="A23" s="3" t="s">
        <v>20</v>
      </c>
      <c r="B23" s="98" t="s">
        <v>21</v>
      </c>
      <c r="C23" s="98"/>
      <c r="D23" s="99"/>
      <c r="E23" s="99"/>
      <c r="F23" s="99"/>
      <c r="G23" s="99"/>
      <c r="H23" s="99"/>
      <c r="I23" s="100"/>
      <c r="J23" s="101"/>
      <c r="K23" s="38"/>
      <c r="L23" s="38"/>
      <c r="M23" s="38"/>
    </row>
    <row r="24" spans="1:14" x14ac:dyDescent="0.25">
      <c r="J24" s="39"/>
    </row>
  </sheetData>
  <sheetProtection formatCells="0" insertRows="0" deleteRows="0"/>
  <mergeCells count="11">
    <mergeCell ref="B23:H23"/>
    <mergeCell ref="I23:J23"/>
    <mergeCell ref="G3:I3"/>
    <mergeCell ref="F1:H1"/>
    <mergeCell ref="F2:H2"/>
    <mergeCell ref="A3:E3"/>
    <mergeCell ref="N7:N15"/>
    <mergeCell ref="A16:N16"/>
    <mergeCell ref="A17:N18"/>
    <mergeCell ref="B21:H21"/>
    <mergeCell ref="I21:J21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5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20</xdr:row>
                    <xdr:rowOff>161925</xdr:rowOff>
                  </from>
                  <to>
                    <xdr:col>8</xdr:col>
                    <xdr:colOff>666750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22</xdr:row>
                    <xdr:rowOff>200025</xdr:rowOff>
                  </from>
                  <to>
                    <xdr:col>9</xdr:col>
                    <xdr:colOff>600075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20</xdr:row>
                    <xdr:rowOff>161925</xdr:rowOff>
                  </from>
                  <to>
                    <xdr:col>9</xdr:col>
                    <xdr:colOff>676275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22</xdr:row>
                    <xdr:rowOff>190500</xdr:rowOff>
                  </from>
                  <to>
                    <xdr:col>8</xdr:col>
                    <xdr:colOff>819150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D13" sqref="D13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4" t="s">
        <v>26</v>
      </c>
      <c r="F1" s="105"/>
      <c r="G1" s="106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NUTR</v>
      </c>
      <c r="F2" s="111"/>
      <c r="G2" s="111"/>
      <c r="H2" s="19">
        <f>'2017-18 Summary'!C2</f>
        <v>4</v>
      </c>
      <c r="I2" s="8">
        <f>SUM(I6:I43)</f>
        <v>2.2400000000000002</v>
      </c>
      <c r="J2" s="9">
        <f>SUM(J6:J43)</f>
        <v>1332</v>
      </c>
      <c r="K2" s="10">
        <f>SUM(K6:K43)</f>
        <v>44.4</v>
      </c>
      <c r="L2" s="10">
        <f>J2/I2</f>
        <v>594.64285714285711</v>
      </c>
    </row>
    <row r="3" spans="1:13" ht="19.5" customHeight="1" x14ac:dyDescent="0.25">
      <c r="A3" s="108"/>
      <c r="B3" s="109"/>
      <c r="C3" s="109"/>
      <c r="D3" s="109"/>
      <c r="E3" s="58"/>
      <c r="F3" s="102" t="s">
        <v>33</v>
      </c>
      <c r="G3" s="102"/>
      <c r="H3" s="103"/>
      <c r="I3" s="8">
        <f>'2017-18 Summary'!C2-'Summer 17'!J2-'Fall 17'!I2-'Spring 18'!I2</f>
        <v>-0.64000000000000012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44</v>
      </c>
      <c r="D6" s="65">
        <v>44</v>
      </c>
      <c r="E6" s="33">
        <v>5</v>
      </c>
      <c r="F6" s="66">
        <f t="shared" ref="F6:F43" si="0">D6*E6</f>
        <v>220</v>
      </c>
      <c r="G6" s="34">
        <v>3</v>
      </c>
      <c r="H6" s="67">
        <v>3</v>
      </c>
      <c r="I6" s="52">
        <f t="shared" ref="I6:I43" si="1">H6*E6/15</f>
        <v>1</v>
      </c>
      <c r="J6" s="51">
        <f t="shared" ref="J6:J43" si="2">(F6*G6)</f>
        <v>660</v>
      </c>
      <c r="K6" s="53">
        <f>J6/30</f>
        <v>22</v>
      </c>
      <c r="L6" s="52">
        <f t="shared" ref="L6:L43" si="3">J6/I6</f>
        <v>660</v>
      </c>
      <c r="M6" s="110"/>
    </row>
    <row r="7" spans="1:13" ht="15.75" customHeight="1" x14ac:dyDescent="0.25">
      <c r="A7" s="33" t="s">
        <v>46</v>
      </c>
      <c r="B7" s="33" t="s">
        <v>48</v>
      </c>
      <c r="C7" s="33">
        <v>60</v>
      </c>
      <c r="D7" s="65">
        <v>60</v>
      </c>
      <c r="E7" s="33">
        <v>2</v>
      </c>
      <c r="F7" s="66">
        <f t="shared" si="0"/>
        <v>120</v>
      </c>
      <c r="G7" s="34">
        <v>3</v>
      </c>
      <c r="H7" s="67">
        <v>6</v>
      </c>
      <c r="I7" s="52">
        <f t="shared" si="1"/>
        <v>0.8</v>
      </c>
      <c r="J7" s="51">
        <f t="shared" si="2"/>
        <v>360</v>
      </c>
      <c r="K7" s="53">
        <f t="shared" ref="K7:K43" si="4">J7/30</f>
        <v>12</v>
      </c>
      <c r="L7" s="52">
        <f t="shared" si="3"/>
        <v>450</v>
      </c>
      <c r="M7" s="84"/>
    </row>
    <row r="8" spans="1:13" ht="15.75" customHeight="1" x14ac:dyDescent="0.25">
      <c r="A8" s="33" t="s">
        <v>46</v>
      </c>
      <c r="B8" s="76">
        <v>5</v>
      </c>
      <c r="C8" s="33">
        <v>44</v>
      </c>
      <c r="D8" s="65">
        <v>44</v>
      </c>
      <c r="E8" s="33">
        <v>1</v>
      </c>
      <c r="F8" s="66">
        <f t="shared" si="0"/>
        <v>44</v>
      </c>
      <c r="G8" s="34">
        <v>3</v>
      </c>
      <c r="H8" s="67">
        <v>3</v>
      </c>
      <c r="I8" s="52">
        <f t="shared" si="1"/>
        <v>0.2</v>
      </c>
      <c r="J8" s="51">
        <f t="shared" si="2"/>
        <v>132</v>
      </c>
      <c r="K8" s="53">
        <f t="shared" si="4"/>
        <v>4.4000000000000004</v>
      </c>
      <c r="L8" s="52">
        <f t="shared" si="3"/>
        <v>660</v>
      </c>
      <c r="M8" s="84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4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4"/>
    </row>
    <row r="11" spans="1:13" ht="15.75" customHeight="1" x14ac:dyDescent="0.25">
      <c r="A11" s="76" t="s">
        <v>49</v>
      </c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4"/>
    </row>
    <row r="12" spans="1:13" ht="15.75" customHeight="1" x14ac:dyDescent="0.25">
      <c r="A12" s="76" t="s">
        <v>50</v>
      </c>
      <c r="B12" s="33" t="s">
        <v>48</v>
      </c>
      <c r="C12" s="33">
        <v>60</v>
      </c>
      <c r="D12" s="65">
        <v>60</v>
      </c>
      <c r="E12" s="33">
        <v>1</v>
      </c>
      <c r="F12" s="66">
        <f t="shared" si="0"/>
        <v>60</v>
      </c>
      <c r="G12" s="34">
        <v>3</v>
      </c>
      <c r="H12" s="67">
        <v>3.6</v>
      </c>
      <c r="I12" s="52">
        <f t="shared" si="1"/>
        <v>0.24000000000000002</v>
      </c>
      <c r="J12" s="51">
        <f t="shared" si="2"/>
        <v>180</v>
      </c>
      <c r="K12" s="53">
        <f t="shared" si="4"/>
        <v>6</v>
      </c>
      <c r="L12" s="52">
        <f t="shared" si="3"/>
        <v>749.99999999999989</v>
      </c>
      <c r="M12" s="84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4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4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4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4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4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4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4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4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4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4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4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4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4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4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4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4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4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4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4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4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4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4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4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4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4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4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4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4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4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4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4"/>
    </row>
    <row r="44" spans="1:13" ht="18.75" customHeight="1" x14ac:dyDescent="0.25">
      <c r="A44" s="85" t="s">
        <v>16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</row>
    <row r="45" spans="1:13" ht="61.5" customHeight="1" x14ac:dyDescent="0.25">
      <c r="A45" s="91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3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4" t="s">
        <v>19</v>
      </c>
      <c r="C48" s="95"/>
      <c r="D48" s="95"/>
      <c r="E48" s="95"/>
      <c r="F48" s="95"/>
      <c r="G48" s="95"/>
      <c r="H48" s="96"/>
      <c r="I48" s="97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8" t="s">
        <v>21</v>
      </c>
      <c r="C50" s="99"/>
      <c r="D50" s="99"/>
      <c r="E50" s="99"/>
      <c r="F50" s="99"/>
      <c r="G50" s="99"/>
      <c r="H50" s="100"/>
      <c r="I50" s="101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4" bottom="0.5" header="0.3" footer="0.32"/>
  <pageSetup scale="72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E8" sqref="E8"/>
      <selection pane="bottomLeft" activeCell="A12" sqref="A1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4" t="s">
        <v>26</v>
      </c>
      <c r="F1" s="105"/>
      <c r="G1" s="106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NUTR</v>
      </c>
      <c r="F2" s="111"/>
      <c r="G2" s="111"/>
      <c r="H2" s="19">
        <f>'2017-18 Summary'!C2</f>
        <v>4</v>
      </c>
      <c r="I2" s="8">
        <f>SUM(I6:I43)</f>
        <v>2</v>
      </c>
      <c r="J2" s="20">
        <f>SUM(J6:J43)</f>
        <v>1152</v>
      </c>
      <c r="K2" s="21">
        <f>SUM(K6:K43)</f>
        <v>38.4</v>
      </c>
      <c r="L2" s="21">
        <f>J2/I2</f>
        <v>576</v>
      </c>
    </row>
    <row r="3" spans="1:13" ht="19.5" customHeight="1" x14ac:dyDescent="0.25">
      <c r="A3" s="108"/>
      <c r="B3" s="109"/>
      <c r="C3" s="109"/>
      <c r="D3" s="109"/>
      <c r="E3" s="58"/>
      <c r="F3" s="102" t="s">
        <v>33</v>
      </c>
      <c r="G3" s="102"/>
      <c r="H3" s="103"/>
      <c r="I3" s="8">
        <f>'2017-18 Summary'!C2-'Summer 17'!J2-'Fall 17'!I2-'Spring 18'!I2</f>
        <v>-0.64000000000000012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44</v>
      </c>
      <c r="D6" s="65">
        <v>44</v>
      </c>
      <c r="E6" s="33">
        <v>5</v>
      </c>
      <c r="F6" s="66">
        <f t="shared" ref="F6:F39" si="0">D6*E6</f>
        <v>220</v>
      </c>
      <c r="G6" s="34">
        <v>3</v>
      </c>
      <c r="H6" s="67">
        <v>3</v>
      </c>
      <c r="I6" s="52">
        <f t="shared" ref="I6:I39" si="1">H6*E6/15</f>
        <v>1</v>
      </c>
      <c r="J6" s="51">
        <f t="shared" ref="J6:J39" si="2">(F6*G6)</f>
        <v>660</v>
      </c>
      <c r="K6" s="53">
        <f>J6/30</f>
        <v>22</v>
      </c>
      <c r="L6" s="52">
        <f t="shared" ref="L6:L39" si="3">J6/I6</f>
        <v>660</v>
      </c>
      <c r="M6" s="110"/>
    </row>
    <row r="7" spans="1:13" ht="15.75" customHeight="1" x14ac:dyDescent="0.25">
      <c r="A7" s="33" t="s">
        <v>46</v>
      </c>
      <c r="B7" s="33" t="s">
        <v>48</v>
      </c>
      <c r="C7" s="33">
        <v>60</v>
      </c>
      <c r="D7" s="65">
        <v>60</v>
      </c>
      <c r="E7" s="33">
        <v>2</v>
      </c>
      <c r="F7" s="66">
        <f t="shared" si="0"/>
        <v>120</v>
      </c>
      <c r="G7" s="34">
        <v>3</v>
      </c>
      <c r="H7" s="67">
        <v>6</v>
      </c>
      <c r="I7" s="52">
        <f t="shared" si="1"/>
        <v>0.8</v>
      </c>
      <c r="J7" s="51">
        <f t="shared" si="2"/>
        <v>360</v>
      </c>
      <c r="K7" s="53">
        <f t="shared" ref="K7:K39" si="4">J7/30</f>
        <v>12</v>
      </c>
      <c r="L7" s="52">
        <f t="shared" si="3"/>
        <v>450</v>
      </c>
      <c r="M7" s="84"/>
    </row>
    <row r="8" spans="1:13" ht="15.75" customHeight="1" x14ac:dyDescent="0.25">
      <c r="A8" s="33" t="s">
        <v>46</v>
      </c>
      <c r="B8" s="76">
        <v>5</v>
      </c>
      <c r="C8" s="33">
        <v>44</v>
      </c>
      <c r="D8" s="65">
        <v>44</v>
      </c>
      <c r="E8" s="33">
        <v>1</v>
      </c>
      <c r="F8" s="66">
        <f t="shared" si="0"/>
        <v>44</v>
      </c>
      <c r="G8" s="34">
        <v>3</v>
      </c>
      <c r="H8" s="67">
        <v>3</v>
      </c>
      <c r="I8" s="52">
        <f t="shared" si="1"/>
        <v>0.2</v>
      </c>
      <c r="J8" s="51">
        <f t="shared" si="2"/>
        <v>132</v>
      </c>
      <c r="K8" s="53">
        <f t="shared" si="4"/>
        <v>4.4000000000000004</v>
      </c>
      <c r="L8" s="52">
        <f t="shared" si="3"/>
        <v>660</v>
      </c>
      <c r="M8" s="84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4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4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4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4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4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4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4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4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4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4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4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4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4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4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4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4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4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4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4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4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4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4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4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4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4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4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4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4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4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4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4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4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4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4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4"/>
    </row>
    <row r="44" spans="1:13" ht="18.75" customHeight="1" x14ac:dyDescent="0.25">
      <c r="A44" s="85" t="s">
        <v>16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</row>
    <row r="45" spans="1:13" s="79" customFormat="1" ht="60.75" customHeight="1" x14ac:dyDescent="0.25">
      <c r="A45" s="88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112"/>
    </row>
    <row r="46" spans="1:13" x14ac:dyDescent="0.25">
      <c r="A46" s="113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4" t="s">
        <v>19</v>
      </c>
      <c r="C49" s="95"/>
      <c r="D49" s="95"/>
      <c r="E49" s="95"/>
      <c r="F49" s="95"/>
      <c r="G49" s="95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4" bottom="0.5" header="0.3" footer="0.32"/>
  <pageSetup scale="73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D2" sqref="D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4</v>
      </c>
      <c r="D2" s="8">
        <f>SUM('Summer 17'!J2,'Fall 17'!I2,'Spring 18'!I2)</f>
        <v>4.6400000000000006</v>
      </c>
      <c r="E2" s="8">
        <f>SUM('Summer 17'!K2,'Fall 17'!J2,'Spring 18'!J2)</f>
        <v>2748</v>
      </c>
      <c r="F2" s="8">
        <f>SUM('Summer 17'!L2,'Fall 17'!K2,'Spring 18'!K2)</f>
        <v>91.6</v>
      </c>
      <c r="G2" s="10">
        <f>E2/D2</f>
        <v>592.24137931034477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4" bottom="0.5" header="0.3" footer="0.32"/>
  <pageSetup fitToHeight="2" orientation="landscape" r:id="rId1"/>
  <headerFoot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4" t="s">
        <v>26</v>
      </c>
      <c r="H1" s="105"/>
      <c r="I1" s="106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NUTR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2" t="s">
        <v>33</v>
      </c>
      <c r="I3" s="102"/>
      <c r="J3" s="103"/>
      <c r="K3" s="8">
        <f>'2017-18 Summary'!C2-'Proposed Additions'!K2-'Fall 17'!I2-'Spring 18'!I2-'Summer 17'!J2</f>
        <v>-0.64000000000000024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2016-11-17T19:53:36Z</cp:lastPrinted>
  <dcterms:created xsi:type="dcterms:W3CDTF">2013-10-25T01:46:28Z</dcterms:created>
  <dcterms:modified xsi:type="dcterms:W3CDTF">2017-06-14T20:34:39Z</dcterms:modified>
</cp:coreProperties>
</file>